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<sst xmlns="http://schemas.openxmlformats.org/spreadsheetml/2006/main" count="44" uniqueCount="43">
  <si>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</si>
  <si>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</si>
  <si>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</si>
  <si>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</si>
  <si>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</si>
  <si>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</si>
  <si>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</si>
  <si>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</si>
  <si>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</si>
  <si>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</si>
  <si>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</si>
  <si>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</si>
  <si>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</si>
  <si>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</si>
  <si>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</si>
  <si>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</si>
  <si>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</si>
  <si>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</si>
  <si>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</si>
  <si>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</si>
  <si>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</si>
  <si>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</si>
  <si>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</si>
  <si>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</si>
  <si>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</si>
  <si>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</si>
  <si>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</si>
  <si>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</si>
  <si>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</si>
  <si>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</si>
  <si>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</si>
  <si>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</si>
  <si>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</si>
  <si>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</si>
  <si>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</si>
  <si>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</si>
  <si>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</si>
  <si>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</si>
  <si>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</si>
  <si>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</si>
  <si>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6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</si>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</sst>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1673744.51</v>
      </c>
      <c r="F10" s="13">
        <f t="shared" ref="F10:G10" si="0">SUM(F11:F15)</f>
        <v>1447634.27</v>
      </c>
      <c r="G10" s="13">
        <f t="shared" si="0"/>
        <v>373608.18999999994</v>
      </c>
    </row>
    <row r="11" spans="1:8" ht="16.5" customHeight="1" x14ac:dyDescent="0.25">
      <c r="A11" s="42" t="s">
        <v>28</v>
      </c>
      <c r="B11" s="43"/>
      <c r="C11" s="43"/>
      <c r="D11" s="44"/>
      <c r="E11" s="5">
        <v>959710.55</v>
      </c>
      <c r="F11" s="5">
        <v>853830.75</v>
      </c>
      <c r="G11" s="11">
        <v>185541.37</v>
      </c>
    </row>
    <row r="12" spans="1:8" ht="16.5" customHeight="1" x14ac:dyDescent="0.25">
      <c r="A12" s="42" t="s">
        <v>27</v>
      </c>
      <c r="B12" s="43"/>
      <c r="C12" s="43"/>
      <c r="D12" s="44"/>
      <c r="E12" s="5">
        <v>472952.1</v>
      </c>
      <c r="F12" s="5">
        <v>392354.47</v>
      </c>
      <c r="G12" s="11">
        <v>132703.96</v>
      </c>
    </row>
    <row r="13" spans="1:8" ht="16.5" customHeight="1" x14ac:dyDescent="0.25">
      <c r="A13" s="42" t="s">
        <v>26</v>
      </c>
      <c r="B13" s="43"/>
      <c r="C13" s="43"/>
      <c r="D13" s="44"/>
      <c r="E13" s="5">
        <v>113706.6</v>
      </c>
      <c r="F13" s="5">
        <v>94478.75</v>
      </c>
      <c r="G13" s="11">
        <v>20967.580000000002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127375.26</v>
      </c>
      <c r="F14" s="5">
        <v>106691.11</v>
      </c>
      <c r="G14" s="11">
        <v>33389.480000000003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279.19</v>
      </c>
      <c r="G15" s="11">
        <v>1005.8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783514.51</v>
      </c>
      <c r="F16" s="12">
        <f t="shared" ref="F16:G16" si="1">SUM(F17:F23)</f>
        <v>743738.26</v>
      </c>
      <c r="G16" s="12">
        <f t="shared" si="1"/>
        <v>178324.12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764308.44</v>
      </c>
      <c r="F17" s="5">
        <v>725530.77</v>
      </c>
      <c r="G17" s="11">
        <v>174052.37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1981.8</v>
      </c>
      <c r="F21" s="5">
        <v>1880.99</v>
      </c>
      <c r="G21" s="11">
        <v>424.16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3959.53</v>
      </c>
      <c r="F22" s="5">
        <v>3724.08</v>
      </c>
      <c r="G22" s="11">
        <v>810.03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13264.74</v>
      </c>
      <c r="F23" s="5">
        <v>12602.42</v>
      </c>
      <c r="G23" s="11">
        <v>3037.56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332.64</v>
      </c>
      <c r="F24" s="12">
        <f t="shared" ref="F24:G24" si="2">F25</f>
        <v>304.92</v>
      </c>
      <c r="G24" s="12">
        <f t="shared" si="2"/>
        <v>27.72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332.64</v>
      </c>
      <c r="F25" s="5">
        <v>304.92</v>
      </c>
      <c r="G25" s="11">
        <v>27.72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223559.31000000006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11684.93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105922.5+44441</f>
        <v>150363.5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3.75" customHeight="1" x14ac:dyDescent="0.25">
      <c r="A33" s="52" t="s">
        <v>9</v>
      </c>
      <c r="B33" s="53"/>
      <c r="C33" s="53"/>
      <c r="D33" s="53"/>
      <c r="E33" s="54"/>
      <c r="F33" s="3">
        <f>192701.93+84305.08</f>
        <v>277007.01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439055.44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130385.05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63007.16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67377.89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569440.49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764308.44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725530.77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418427.26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2019-03-18T07:26:23Z</dcterms:modified>
</cp:coreProperties>
</file>